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Лист1!$A$2:$H$28</definedName>
  </definedNames>
  <calcPr calcId="162913" refMode="R1C1"/>
</workbook>
</file>

<file path=xl/calcChain.xml><?xml version="1.0" encoding="utf-8"?>
<calcChain xmlns="http://schemas.openxmlformats.org/spreadsheetml/2006/main">
  <c r="G11" i="1" l="1"/>
  <c r="G17" i="1" l="1"/>
  <c r="G23" i="1" s="1"/>
  <c r="C24" i="1" s="1"/>
  <c r="G12" i="1"/>
  <c r="G13" i="1"/>
  <c r="G14" i="1"/>
  <c r="G15" i="1"/>
  <c r="G16" i="1"/>
  <c r="G18" i="1"/>
  <c r="G19" i="1"/>
  <c r="G20" i="1"/>
  <c r="G21" i="1"/>
  <c r="G22" i="1"/>
  <c r="E23" i="1"/>
</calcChain>
</file>

<file path=xl/sharedStrings.xml><?xml version="1.0" encoding="utf-8"?>
<sst xmlns="http://schemas.openxmlformats.org/spreadsheetml/2006/main" count="60" uniqueCount="43">
  <si>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</si>
  <si>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</si>
  <si>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</si>
  <si>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</si>
  <si>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</si>
  <si>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</si>
  <si>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</si>
  <si>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</si>
  <si>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</si>
  <si>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</si>
  <si>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</si>
  <si>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</si>
  <si>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</si>
  <si>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</si>
  <si>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</si>
  <si>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</si>
  <si>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</si>
  <si>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</si>
  <si>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</si>
  <si>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</si>
  <si>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</si>
  <si>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</si>
  <si>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</si>
  <si>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</si>
  <si>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ИТОГО:</t>
  </si>
  <si>
    <t>Лом черных металлов 3А-3</t>
  </si>
  <si>
    <t>Лом черных металлов, категория 2А</t>
  </si>
  <si>
    <t>ВЧДр Иркутск-Сортировочный</t>
  </si>
  <si>
    <t>ВЧДр Суховская-Южная</t>
  </si>
  <si>
    <t>ВЧДр Комсомольск</t>
  </si>
  <si>
    <t>ВЧДр Уссурийск</t>
  </si>
  <si>
    <t>Красноярский край, Большеулуйский район, Промзона НПЗ (ППС Ачинск)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</si>
  <si>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135.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</si>
  <si>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135, а именно:</t>
  </si>
  <si>
    <t>Латунь</t>
  </si>
  <si>
    <t>Вагонное ремонтное депо Омск-Сортировочный АО "ВРК-1", Омская область, городской округ город Омск, ул. Толстого, дом № 110</t>
  </si>
  <si>
    <t>Лом стальной ж/д 3А-3</t>
  </si>
  <si>
    <t>Металлолом 12А</t>
  </si>
  <si>
    <t>Лом 5А-1</t>
  </si>
  <si>
    <t>Лом черных металлов, категория 3А</t>
  </si>
  <si>
    <t>ВЧДэ Суховская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</si>
  <si>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декабрь  2024 г. –   февраль 2025 г.;
- срок действия данной заявки - до 18:00 (мск)    28.02.2025 г.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</si>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</sst>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 vertical="center"/>
    </xf>
    <xf numFmtId="0" fontId="23" fillId="4" borderId="4" xfId="1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23" fillId="4" borderId="1" xfId="1" applyNumberFormat="1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4" fillId="4" borderId="1" xfId="1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zoomScale="80" zoomScaleNormal="80" zoomScaleSheetLayoutView="70" workbookViewId="0">
      <selection activeCell="G12" sqref="G12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6" width="21.7109375" style="1" customWidth="1"/>
    <col min="7" max="7" width="26.5703125" style="1" customWidth="1"/>
    <col min="8" max="8" width="45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4" t="s">
        <v>14</v>
      </c>
    </row>
    <row r="2" spans="1:9" ht="32.25" customHeight="1" x14ac:dyDescent="0.25">
      <c r="A2" s="63" t="s">
        <v>15</v>
      </c>
      <c r="B2" s="63"/>
      <c r="C2" s="63"/>
      <c r="D2" s="63"/>
      <c r="E2" s="63"/>
      <c r="F2" s="63"/>
      <c r="G2" s="63"/>
      <c r="H2" s="63"/>
    </row>
    <row r="3" spans="1:9" s="6" customFormat="1" ht="26.25" x14ac:dyDescent="0.25">
      <c r="A3" s="3" t="s">
        <v>2</v>
      </c>
      <c r="B3" s="3"/>
      <c r="C3" s="3"/>
      <c r="D3" s="3"/>
      <c r="E3" s="3"/>
      <c r="H3" s="16" t="s">
        <v>5</v>
      </c>
      <c r="I3" s="5"/>
    </row>
    <row r="4" spans="1:9" s="6" customFormat="1" ht="21.75" customHeight="1" x14ac:dyDescent="0.3">
      <c r="A4" s="67" t="s">
        <v>7</v>
      </c>
      <c r="B4" s="67"/>
      <c r="C4" s="67"/>
      <c r="D4" s="67"/>
      <c r="E4" s="67"/>
      <c r="F4" s="67"/>
      <c r="G4" s="67"/>
      <c r="H4" s="67"/>
      <c r="I4" s="5"/>
    </row>
    <row r="5" spans="1:9" s="6" customFormat="1" ht="12.7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5"/>
    </row>
    <row r="6" spans="1:9" s="4" customFormat="1" ht="17.25" customHeight="1" x14ac:dyDescent="0.25">
      <c r="A6" s="65" t="s">
        <v>32</v>
      </c>
      <c r="B6" s="65"/>
      <c r="C6" s="65"/>
      <c r="D6" s="65"/>
      <c r="E6" s="65"/>
      <c r="F6" s="65"/>
      <c r="G6" s="65"/>
      <c r="H6" s="65"/>
      <c r="I6" s="7"/>
    </row>
    <row r="7" spans="1:9" s="8" customFormat="1" ht="9" customHeight="1" x14ac:dyDescent="0.25"/>
    <row r="8" spans="1:9" s="9" customFormat="1" ht="48.75" customHeight="1" x14ac:dyDescent="0.25">
      <c r="A8" s="64" t="s">
        <v>33</v>
      </c>
      <c r="B8" s="64"/>
      <c r="C8" s="64"/>
      <c r="D8" s="64"/>
      <c r="E8" s="64"/>
      <c r="F8" s="64"/>
      <c r="G8" s="64"/>
      <c r="H8" s="64"/>
    </row>
    <row r="9" spans="1:9" s="2" customFormat="1" ht="81" customHeight="1" x14ac:dyDescent="0.25">
      <c r="A9" s="12" t="s">
        <v>0</v>
      </c>
      <c r="B9" s="12" t="s">
        <v>19</v>
      </c>
      <c r="C9" s="12" t="s">
        <v>17</v>
      </c>
      <c r="D9" s="12" t="s">
        <v>4</v>
      </c>
      <c r="E9" s="12" t="s">
        <v>20</v>
      </c>
      <c r="F9" s="17" t="s">
        <v>16</v>
      </c>
      <c r="G9" s="13" t="s">
        <v>21</v>
      </c>
      <c r="H9" s="12" t="s">
        <v>1</v>
      </c>
    </row>
    <row r="10" spans="1:9" s="11" customFormat="1" ht="14.25" customHeight="1" x14ac:dyDescent="0.2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</row>
    <row r="11" spans="1:9" s="11" customFormat="1" ht="33.75" customHeight="1" x14ac:dyDescent="0.25">
      <c r="A11" s="42">
        <v>1</v>
      </c>
      <c r="B11" s="59" t="s">
        <v>31</v>
      </c>
      <c r="C11" s="49" t="s">
        <v>34</v>
      </c>
      <c r="D11" s="50" t="s">
        <v>22</v>
      </c>
      <c r="E11" s="43">
        <v>9.8000000000000004E-2</v>
      </c>
      <c r="F11" s="41"/>
      <c r="G11" s="35">
        <f>E11*F11</f>
        <v>0</v>
      </c>
      <c r="H11" s="58" t="s">
        <v>23</v>
      </c>
    </row>
    <row r="12" spans="1:9" s="11" customFormat="1" ht="33.75" customHeight="1" x14ac:dyDescent="0.25">
      <c r="A12" s="44">
        <v>2</v>
      </c>
      <c r="B12" s="59"/>
      <c r="C12" s="49" t="s">
        <v>26</v>
      </c>
      <c r="D12" s="50" t="s">
        <v>22</v>
      </c>
      <c r="E12" s="45">
        <v>9.6000000000000002E-2</v>
      </c>
      <c r="F12" s="41"/>
      <c r="G12" s="35">
        <f t="shared" ref="G12:G22" si="0">E12*F12</f>
        <v>0</v>
      </c>
      <c r="H12" s="58"/>
    </row>
    <row r="13" spans="1:9" s="11" customFormat="1" ht="70.5" customHeight="1" x14ac:dyDescent="0.25">
      <c r="A13" s="44">
        <v>3</v>
      </c>
      <c r="B13" s="49" t="s">
        <v>35</v>
      </c>
      <c r="C13" s="49" t="s">
        <v>36</v>
      </c>
      <c r="D13" s="50" t="s">
        <v>22</v>
      </c>
      <c r="E13" s="45">
        <v>0.16</v>
      </c>
      <c r="F13" s="41"/>
      <c r="G13" s="35">
        <f t="shared" si="0"/>
        <v>0</v>
      </c>
      <c r="H13" s="58"/>
    </row>
    <row r="14" spans="1:9" s="11" customFormat="1" ht="33.75" customHeight="1" x14ac:dyDescent="0.25">
      <c r="A14" s="42">
        <v>4</v>
      </c>
      <c r="B14" s="60" t="s">
        <v>31</v>
      </c>
      <c r="C14" s="49" t="s">
        <v>37</v>
      </c>
      <c r="D14" s="50" t="s">
        <v>22</v>
      </c>
      <c r="E14" s="51">
        <v>0.92</v>
      </c>
      <c r="F14" s="41"/>
      <c r="G14" s="35">
        <f t="shared" si="0"/>
        <v>0</v>
      </c>
      <c r="H14" s="58"/>
    </row>
    <row r="15" spans="1:9" s="11" customFormat="1" ht="33.75" customHeight="1" x14ac:dyDescent="0.25">
      <c r="A15" s="42">
        <v>5</v>
      </c>
      <c r="B15" s="61"/>
      <c r="C15" s="49" t="s">
        <v>38</v>
      </c>
      <c r="D15" s="50" t="s">
        <v>22</v>
      </c>
      <c r="E15" s="51">
        <v>1.97</v>
      </c>
      <c r="F15" s="41"/>
      <c r="G15" s="35">
        <f t="shared" si="0"/>
        <v>0</v>
      </c>
      <c r="H15" s="58"/>
    </row>
    <row r="16" spans="1:9" s="11" customFormat="1" ht="33.75" customHeight="1" x14ac:dyDescent="0.25">
      <c r="A16" s="42">
        <v>6</v>
      </c>
      <c r="B16" s="61"/>
      <c r="C16" s="47" t="s">
        <v>39</v>
      </c>
      <c r="D16" s="50" t="s">
        <v>22</v>
      </c>
      <c r="E16" s="51">
        <v>0.12</v>
      </c>
      <c r="F16" s="41"/>
      <c r="G16" s="35">
        <f t="shared" si="0"/>
        <v>0</v>
      </c>
      <c r="H16" s="58"/>
    </row>
    <row r="17" spans="1:27" s="11" customFormat="1" ht="33.75" customHeight="1" x14ac:dyDescent="0.25">
      <c r="A17" s="42">
        <v>7</v>
      </c>
      <c r="B17" s="62"/>
      <c r="C17" s="47" t="s">
        <v>26</v>
      </c>
      <c r="D17" s="50" t="s">
        <v>22</v>
      </c>
      <c r="E17" s="51">
        <v>0.58299999999999996</v>
      </c>
      <c r="F17" s="41"/>
      <c r="G17" s="35">
        <f t="shared" si="0"/>
        <v>0</v>
      </c>
      <c r="H17" s="58"/>
    </row>
    <row r="18" spans="1:27" s="11" customFormat="1" ht="33.75" customHeight="1" x14ac:dyDescent="0.25">
      <c r="A18" s="44">
        <v>8</v>
      </c>
      <c r="B18" s="52" t="s">
        <v>27</v>
      </c>
      <c r="C18" s="47" t="s">
        <v>25</v>
      </c>
      <c r="D18" s="50" t="s">
        <v>22</v>
      </c>
      <c r="E18" s="39">
        <v>76.337999999999994</v>
      </c>
      <c r="F18" s="41"/>
      <c r="G18" s="35">
        <f t="shared" si="0"/>
        <v>0</v>
      </c>
      <c r="H18" s="58"/>
    </row>
    <row r="19" spans="1:27" s="11" customFormat="1" ht="33.75" customHeight="1" x14ac:dyDescent="0.25">
      <c r="A19" s="44">
        <v>9</v>
      </c>
      <c r="B19" s="52" t="s">
        <v>40</v>
      </c>
      <c r="C19" s="47" t="s">
        <v>25</v>
      </c>
      <c r="D19" s="50" t="s">
        <v>22</v>
      </c>
      <c r="E19" s="39">
        <v>0.16</v>
      </c>
      <c r="F19" s="41"/>
      <c r="G19" s="35">
        <f t="shared" si="0"/>
        <v>0</v>
      </c>
      <c r="H19" s="58"/>
    </row>
    <row r="20" spans="1:27" s="11" customFormat="1" ht="33.75" customHeight="1" x14ac:dyDescent="0.25">
      <c r="A20" s="42">
        <v>10</v>
      </c>
      <c r="B20" s="52" t="s">
        <v>28</v>
      </c>
      <c r="C20" s="47" t="s">
        <v>25</v>
      </c>
      <c r="D20" s="50" t="s">
        <v>22</v>
      </c>
      <c r="E20" s="39">
        <v>4.3209999999999997</v>
      </c>
      <c r="F20" s="41"/>
      <c r="G20" s="35">
        <f t="shared" si="0"/>
        <v>0</v>
      </c>
      <c r="H20" s="58"/>
    </row>
    <row r="21" spans="1:27" s="11" customFormat="1" ht="33.75" customHeight="1" x14ac:dyDescent="0.25">
      <c r="A21" s="44">
        <v>11</v>
      </c>
      <c r="B21" s="52" t="s">
        <v>29</v>
      </c>
      <c r="C21" s="47" t="s">
        <v>25</v>
      </c>
      <c r="D21" s="50" t="s">
        <v>22</v>
      </c>
      <c r="E21" s="39">
        <v>0.214</v>
      </c>
      <c r="F21" s="41"/>
      <c r="G21" s="35">
        <f t="shared" si="0"/>
        <v>0</v>
      </c>
      <c r="H21" s="58"/>
    </row>
    <row r="22" spans="1:27" s="11" customFormat="1" ht="33.75" customHeight="1" x14ac:dyDescent="0.25">
      <c r="A22" s="53">
        <v>12</v>
      </c>
      <c r="B22" s="54" t="s">
        <v>30</v>
      </c>
      <c r="C22" s="48" t="s">
        <v>25</v>
      </c>
      <c r="D22" s="55" t="s">
        <v>22</v>
      </c>
      <c r="E22" s="46">
        <v>0.214</v>
      </c>
      <c r="F22" s="41"/>
      <c r="G22" s="35">
        <f t="shared" si="0"/>
        <v>0</v>
      </c>
      <c r="H22" s="58"/>
    </row>
    <row r="23" spans="1:27" s="11" customFormat="1" ht="35.25" customHeight="1" x14ac:dyDescent="0.2">
      <c r="A23" s="56" t="s">
        <v>24</v>
      </c>
      <c r="B23" s="56"/>
      <c r="C23" s="56"/>
      <c r="D23" s="56"/>
      <c r="E23" s="36">
        <f>SUM(E11:E22)</f>
        <v>85.193999999999988</v>
      </c>
      <c r="F23" s="37"/>
      <c r="G23" s="36">
        <f>SUM(G11:G22)</f>
        <v>0</v>
      </c>
      <c r="H23" s="58"/>
    </row>
    <row r="24" spans="1:27" s="10" customFormat="1" ht="18.75" x14ac:dyDescent="0.25">
      <c r="A24" s="19" t="s">
        <v>6</v>
      </c>
      <c r="B24" s="19"/>
      <c r="C24" s="40">
        <f>G23</f>
        <v>0</v>
      </c>
      <c r="D24" s="19" t="s">
        <v>18</v>
      </c>
      <c r="E24" s="19"/>
      <c r="F24" s="18"/>
      <c r="G24" s="19"/>
    </row>
    <row r="25" spans="1:27" s="23" customFormat="1" ht="21" customHeight="1" x14ac:dyDescent="0.3">
      <c r="A25" s="20" t="s">
        <v>42</v>
      </c>
      <c r="B25" s="20"/>
      <c r="C25" s="21"/>
      <c r="D25" s="22"/>
      <c r="E25" s="22"/>
    </row>
    <row r="26" spans="1:27" s="9" customFormat="1" ht="113.25" customHeight="1" x14ac:dyDescent="0.25">
      <c r="A26" s="57" t="s">
        <v>41</v>
      </c>
      <c r="B26" s="57"/>
      <c r="C26" s="57"/>
      <c r="D26" s="57"/>
      <c r="E26" s="57"/>
      <c r="F26" s="57"/>
      <c r="G26" s="57"/>
      <c r="H26" s="57"/>
    </row>
    <row r="27" spans="1:27" s="14" customFormat="1" ht="27" customHeight="1" x14ac:dyDescent="0.3">
      <c r="B27" s="15" t="s">
        <v>13</v>
      </c>
      <c r="C27" s="15"/>
      <c r="D27" s="32"/>
      <c r="E27" s="32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s="14" customFormat="1" ht="18.75" customHeight="1" x14ac:dyDescent="0.3">
      <c r="D28" s="27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s="14" customFormat="1" ht="23.25" customHeight="1" x14ac:dyDescent="0.3">
      <c r="B29" s="24"/>
      <c r="C29" s="24"/>
      <c r="D29" s="25"/>
      <c r="E29" s="24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s="14" customFormat="1" ht="18" customHeight="1" x14ac:dyDescent="0.3">
      <c r="B30" s="30" t="s">
        <v>8</v>
      </c>
      <c r="C30" s="30" t="s">
        <v>9</v>
      </c>
      <c r="D30" s="31" t="s">
        <v>10</v>
      </c>
      <c r="E30" s="33" t="s">
        <v>11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s="14" customFormat="1" ht="18.75" x14ac:dyDescent="0.3">
      <c r="B31" s="28"/>
      <c r="C31" s="28"/>
      <c r="D31" s="29" t="s">
        <v>12</v>
      </c>
      <c r="E31" s="28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</sheetData>
  <mergeCells count="10">
    <mergeCell ref="A2:H2"/>
    <mergeCell ref="A8:H8"/>
    <mergeCell ref="A6:H6"/>
    <mergeCell ref="A5:H5"/>
    <mergeCell ref="A4:H4"/>
    <mergeCell ref="A23:D23"/>
    <mergeCell ref="A26:H26"/>
    <mergeCell ref="H11:H23"/>
    <mergeCell ref="B11:B12"/>
    <mergeCell ref="B14:B17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topLeftCell="A4"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2024-11-15T06:16:40Z</dcterms:modified>
</cp:coreProperties>
</file>